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manteniment\Oficina\ELECTROMEDICINA\2024\Concursos\01_PENDENTS\24-0223 Taula quirúrgica altes prestacions (1u)\3. PPT\"/>
    </mc:Choice>
  </mc:AlternateContent>
  <bookViews>
    <workbookView xWindow="0" yWindow="0" windowWidth="17085" windowHeight="5115" tabRatio="777"/>
  </bookViews>
  <sheets>
    <sheet name="ANNEX I. Criteris valorables" sheetId="11" r:id="rId1"/>
  </sheets>
  <definedNames>
    <definedName name="_xlnm.Print_Area" localSheetId="0">'ANNEX I. Criteris valorables'!$A$1:$G$47</definedName>
  </definedNames>
  <calcPr calcId="162913" iterateDelta="1E-4"/>
</workbook>
</file>

<file path=xl/calcChain.xml><?xml version="1.0" encoding="utf-8"?>
<calcChain xmlns="http://schemas.openxmlformats.org/spreadsheetml/2006/main">
  <c r="A22" i="11" l="1"/>
  <c r="A17" i="11" l="1"/>
  <c r="A18" i="11" s="1"/>
  <c r="A19" i="11" s="1"/>
  <c r="A20" i="11" s="1"/>
  <c r="A21" i="11" s="1"/>
  <c r="A23" i="11" s="1"/>
  <c r="A27" i="11" s="1"/>
  <c r="A28" i="11" s="1"/>
  <c r="A29" i="11" s="1"/>
  <c r="A30" i="11" s="1"/>
  <c r="A31" i="11" s="1"/>
  <c r="A32" i="11" s="1"/>
  <c r="A33" i="11" s="1"/>
  <c r="A34" i="11" s="1"/>
  <c r="A38" i="11" s="1"/>
  <c r="E25" i="11" l="1"/>
  <c r="E36" i="11" l="1"/>
  <c r="E41" i="11"/>
  <c r="E14" i="11" l="1"/>
  <c r="E47" i="11" s="1"/>
  <c r="A39" i="11" l="1"/>
  <c r="A43" i="11" s="1"/>
  <c r="A44" i="11" s="1"/>
  <c r="A45" i="11" s="1"/>
</calcChain>
</file>

<file path=xl/sharedStrings.xml><?xml version="1.0" encoding="utf-8"?>
<sst xmlns="http://schemas.openxmlformats.org/spreadsheetml/2006/main" count="42" uniqueCount="39">
  <si>
    <t>EMPRESA:</t>
  </si>
  <si>
    <t>NIF:</t>
  </si>
  <si>
    <t>Correu electrònic:</t>
  </si>
  <si>
    <t>Definició</t>
  </si>
  <si>
    <t>Índex documental</t>
  </si>
  <si>
    <t>Prestacions tècniques i funcionals</t>
  </si>
  <si>
    <t>Servei tècnic durant el període de garantia</t>
  </si>
  <si>
    <t>Condicions de manteniment un cop finalitzat el període de garantia</t>
  </si>
  <si>
    <t>Resum breu de característiques</t>
  </si>
  <si>
    <r>
      <rPr>
        <b/>
        <sz val="10"/>
        <color indexed="8"/>
        <rFont val="Arial"/>
        <family val="2"/>
      </rPr>
      <t xml:space="preserve">Nota: </t>
    </r>
    <r>
      <rPr>
        <sz val="10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</si>
  <si>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Característiques tècniques</t>
  </si>
  <si>
    <t>Característiques a valorar</t>
  </si>
  <si>
    <t>Equip de substitució en cas d'avaria.</t>
  </si>
  <si>
    <t>Temps de resposta en cas d’avaria (La puntuació serà proporcional obtenint la màxima puntuació el que ofereixi un menor temps de resposta).</t>
  </si>
  <si>
    <t>Cost anual del manteniment a tot risc (material, mà d'obra i desplaçaments inclosos) (IVA exclòs) (Indicar import, no percentatge). (Es donarà la màxima puntuació a la millor proposta, la resta serà proporcional)</t>
  </si>
  <si>
    <t>Relació de recanvis més freqüents i preu unitari (€) (IVA exclòs) (indicar import, no percentatge). (Es donarà la màxima puntuació a la millor proposta, la resta serà proporcional)</t>
  </si>
  <si>
    <t>Puntuació màxima</t>
  </si>
  <si>
    <t>ANNEX I. Criteris valorables</t>
  </si>
  <si>
    <t>Cost anual del manteniment preventiu (IVA exclòs) (Indicar import, no percentatge). (Es donarà la màxima puntuació a la millor proposta, la resta serà proporcional)</t>
  </si>
  <si>
    <t>MODEL:</t>
  </si>
  <si>
    <r>
      <rPr>
        <b/>
        <sz val="10"/>
        <rFont val="Arial"/>
        <family val="2"/>
      </rPr>
      <t xml:space="preserve">Taula quirúrgica </t>
    </r>
    <r>
      <rPr>
        <sz val="10"/>
        <rFont val="Arial"/>
        <family val="2"/>
      </rPr>
      <t>electrohidràulica per a endoscòpies.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
Cal incloure el Product Data.
Cal incloure el Manual tècnic.</t>
    </r>
  </si>
  <si>
    <t>Taula quirúrgica per a endoscòpies</t>
  </si>
  <si>
    <t>Accessoris</t>
  </si>
  <si>
    <t>Es valorarà que alguna de les rodes incorpori sistema de bloqueig de direcció.</t>
  </si>
  <si>
    <t>Es valorarà que la taula tingui una capacitat de càrrega màxima de 450Kg o superior.</t>
  </si>
  <si>
    <t>Es valorarà que la placa de cap tingui la possibilitat de regulació d'entre -45º i +25º.</t>
  </si>
  <si>
    <t>Fre central a la taula.</t>
  </si>
  <si>
    <t>Es valorarà que alguna de les rodes sigui conductives electroestàticament</t>
  </si>
  <si>
    <t>Sistema de bateries repartit en pes.</t>
  </si>
  <si>
    <t>Tapissats sense costures.</t>
  </si>
  <si>
    <t>Comandament amb informació de l'estat de la taula</t>
  </si>
  <si>
    <t>Es valorarà que el comandament incorpori una llum de fons per un ús segur inclòs en situacions de baixa lluminositat ambient</t>
  </si>
  <si>
    <t>Es valorarà que tingui triple sistema de seguretat</t>
  </si>
  <si>
    <t>Possibilitat de superfície de 8 seccions radiotransparents.</t>
  </si>
  <si>
    <t>Coixins d'alta densitat igual o superior a 35Kgs/m3</t>
  </si>
  <si>
    <t>Sistema de subjecció lliure de velcors</t>
  </si>
  <si>
    <t>Baranes d'acer inoxidable d'alta resistència i resistent a la corrosió.</t>
  </si>
  <si>
    <t>Incorporar sistema de codi de colors per les connexions dels accessoris.</t>
  </si>
  <si>
    <t>Angle de la placa de cap igual o superior als 25º.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</si>
</sst>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indexed="8"/>
      <name val="Calibri"/>
    </font>
    <font>
      <sz val="11"/>
      <color theme="1"/>
      <name val="Helvetica Neue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b/>
      <u/>
      <sz val="11"/>
      <color indexed="8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 applyNumberFormat="0" applyFill="0" applyBorder="0" applyProtection="0"/>
    <xf numFmtId="0" fontId="1" fillId="0" borderId="8"/>
  </cellStyleXfs>
  <cellXfs count="129">
    <xf numFmtId="0" fontId="0" fillId="0" borderId="0" xfId="0" applyFont="1" applyAlignment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vertical="center" wrapText="1"/>
    </xf>
    <xf numFmtId="49" fontId="9" fillId="3" borderId="14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right" vertical="center" wrapText="1"/>
    </xf>
    <xf numFmtId="0" fontId="3" fillId="2" borderId="20" xfId="0" applyFont="1" applyFill="1" applyBorder="1" applyAlignment="1">
      <alignment horizontal="right" vertical="center" wrapText="1"/>
    </xf>
    <xf numFmtId="0" fontId="3" fillId="2" borderId="24" xfId="0" applyNumberFormat="1" applyFont="1" applyFill="1" applyBorder="1" applyAlignment="1">
      <alignment horizontal="right" vertical="center" wrapText="1"/>
    </xf>
    <xf numFmtId="0" fontId="3" fillId="2" borderId="25" xfId="0" applyFont="1" applyFill="1" applyBorder="1" applyAlignment="1">
      <alignment horizontal="right" vertical="center" wrapText="1"/>
    </xf>
    <xf numFmtId="49" fontId="8" fillId="3" borderId="23" xfId="0" applyNumberFormat="1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49" fontId="7" fillId="2" borderId="22" xfId="0" applyNumberFormat="1" applyFont="1" applyFill="1" applyBorder="1" applyAlignment="1">
      <alignment horizontal="justify" vertical="center" wrapText="1"/>
    </xf>
    <xf numFmtId="49" fontId="6" fillId="2" borderId="21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vertical="center" wrapText="1"/>
    </xf>
    <xf numFmtId="0" fontId="8" fillId="3" borderId="26" xfId="0" applyFont="1" applyFill="1" applyBorder="1" applyAlignment="1">
      <alignment horizontal="right" vertical="center" wrapText="1"/>
    </xf>
    <xf numFmtId="0" fontId="8" fillId="3" borderId="27" xfId="0" applyFont="1" applyFill="1" applyBorder="1" applyAlignment="1">
      <alignment horizontal="right" vertical="center" wrapText="1"/>
    </xf>
    <xf numFmtId="49" fontId="7" fillId="2" borderId="9" xfId="0" applyNumberFormat="1" applyFont="1" applyFill="1" applyBorder="1" applyAlignment="1">
      <alignment horizontal="left" vertical="center" wrapText="1"/>
    </xf>
    <xf numFmtId="49" fontId="7" fillId="2" borderId="31" xfId="0" applyNumberFormat="1" applyFont="1" applyFill="1" applyBorder="1" applyAlignment="1">
      <alignment horizontal="left" vertical="center" wrapText="1"/>
    </xf>
    <xf numFmtId="49" fontId="8" fillId="3" borderId="26" xfId="0" applyNumberFormat="1" applyFont="1" applyFill="1" applyBorder="1" applyAlignment="1">
      <alignment vertical="center" wrapText="1"/>
    </xf>
    <xf numFmtId="0" fontId="8" fillId="3" borderId="23" xfId="0" applyNumberFormat="1" applyFont="1" applyFill="1" applyBorder="1" applyAlignment="1">
      <alignment horizontal="center" vertical="center" wrapText="1"/>
    </xf>
    <xf numFmtId="49" fontId="8" fillId="3" borderId="28" xfId="0" applyNumberFormat="1" applyFont="1" applyFill="1" applyBorder="1" applyAlignment="1">
      <alignment horizontal="center" vertical="center" wrapText="1"/>
    </xf>
    <xf numFmtId="49" fontId="8" fillId="3" borderId="29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justify" vertical="center" wrapText="1"/>
    </xf>
    <xf numFmtId="0" fontId="10" fillId="3" borderId="14" xfId="0" applyFont="1" applyFill="1" applyBorder="1" applyAlignment="1">
      <alignment horizontal="left" vertical="center" wrapText="1"/>
    </xf>
    <xf numFmtId="49" fontId="8" fillId="3" borderId="27" xfId="0" applyNumberFormat="1" applyFont="1" applyFill="1" applyBorder="1" applyAlignment="1">
      <alignment vertical="center" wrapText="1"/>
    </xf>
    <xf numFmtId="49" fontId="8" fillId="3" borderId="30" xfId="0" applyNumberFormat="1" applyFont="1" applyFill="1" applyBorder="1" applyAlignment="1">
      <alignment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justify" vertical="center" wrapText="1"/>
    </xf>
    <xf numFmtId="0" fontId="7" fillId="4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 applyAlignment="1">
      <alignment horizontal="justify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0" fillId="3" borderId="27" xfId="0" quotePrefix="1" applyFont="1" applyFill="1" applyBorder="1" applyAlignment="1">
      <alignment horizontal="center" vertical="center" wrapText="1"/>
    </xf>
    <xf numFmtId="0" fontId="8" fillId="3" borderId="30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7" fillId="4" borderId="16" xfId="0" applyNumberFormat="1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1" fontId="3" fillId="2" borderId="20" xfId="0" applyNumberFormat="1" applyFont="1" applyFill="1" applyBorder="1" applyAlignment="1">
      <alignment horizontal="right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1" fontId="3" fillId="2" borderId="24" xfId="0" applyNumberFormat="1" applyFont="1" applyFill="1" applyBorder="1" applyAlignment="1">
      <alignment horizontal="right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top" wrapText="1"/>
    </xf>
    <xf numFmtId="0" fontId="3" fillId="0" borderId="8" xfId="1" applyFont="1" applyFill="1" applyBorder="1" applyAlignment="1">
      <alignment horizontal="justify" vertical="center" wrapText="1"/>
    </xf>
    <xf numFmtId="0" fontId="7" fillId="0" borderId="8" xfId="1" applyFont="1" applyBorder="1" applyAlignment="1">
      <alignment horizontal="justify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horizontal="right" vertical="center" wrapText="1"/>
    </xf>
    <xf numFmtId="49" fontId="6" fillId="2" borderId="19" xfId="0" applyNumberFormat="1" applyFont="1" applyFill="1" applyBorder="1" applyAlignment="1">
      <alignment horizontal="justify" vertical="center" wrapText="1"/>
    </xf>
    <xf numFmtId="49" fontId="9" fillId="3" borderId="34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0" fontId="8" fillId="3" borderId="27" xfId="0" applyNumberFormat="1" applyFont="1" applyFill="1" applyBorder="1" applyAlignment="1">
      <alignment horizontal="center" vertical="center" wrapText="1"/>
    </xf>
    <xf numFmtId="49" fontId="15" fillId="3" borderId="34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left" vertical="center" wrapText="1"/>
      <protection locked="0"/>
    </xf>
    <xf numFmtId="0" fontId="15" fillId="0" borderId="8" xfId="0" applyNumberFormat="1" applyFont="1" applyBorder="1" applyAlignment="1" applyProtection="1">
      <alignment wrapText="1"/>
      <protection locked="0"/>
    </xf>
    <xf numFmtId="0" fontId="7" fillId="2" borderId="2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left" vertical="center" wrapText="1"/>
      <protection locked="0"/>
    </xf>
    <xf numFmtId="0" fontId="7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vertical="center" wrapText="1"/>
      <protection locked="0"/>
    </xf>
    <xf numFmtId="0" fontId="7" fillId="4" borderId="20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24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14" xfId="0" applyNumberFormat="1" applyFont="1" applyFill="1" applyBorder="1" applyAlignment="1">
      <alignment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15" xfId="0" applyNumberFormat="1" applyFont="1" applyFill="1" applyBorder="1" applyAlignment="1" applyProtection="1">
      <alignment vertical="center" wrapText="1"/>
      <protection locked="0"/>
    </xf>
    <xf numFmtId="0" fontId="7" fillId="3" borderId="15" xfId="0" applyFont="1" applyFill="1" applyBorder="1" applyAlignment="1" applyProtection="1">
      <alignment horizontal="right" vertical="center" wrapText="1"/>
      <protection locked="0"/>
    </xf>
    <xf numFmtId="0" fontId="7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right" vertical="center" wrapText="1"/>
      <protection locked="0"/>
    </xf>
    <xf numFmtId="49" fontId="15" fillId="3" borderId="21" xfId="0" applyNumberFormat="1" applyFont="1" applyFill="1" applyBorder="1" applyAlignment="1" applyProtection="1">
      <alignment vertical="center" wrapText="1"/>
      <protection locked="0"/>
    </xf>
    <xf numFmtId="0" fontId="15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1" xfId="0" applyFont="1" applyFill="1" applyBorder="1" applyAlignment="1" applyProtection="1">
      <alignment horizontal="right" vertical="center" wrapText="1"/>
      <protection locked="0"/>
    </xf>
    <xf numFmtId="0" fontId="15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2" xfId="0" applyFont="1" applyFill="1" applyBorder="1" applyAlignment="1" applyProtection="1">
      <alignment horizontal="right" vertical="center" wrapText="1"/>
      <protection locked="0"/>
    </xf>
    <xf numFmtId="49" fontId="3" fillId="2" borderId="8" xfId="0" applyNumberFormat="1" applyFont="1" applyFill="1" applyBorder="1" applyAlignment="1">
      <alignment horizontal="right" vertical="center" wrapText="1"/>
    </xf>
    <xf numFmtId="49" fontId="3" fillId="2" borderId="8" xfId="0" applyNumberFormat="1" applyFont="1" applyFill="1" applyBorder="1" applyAlignment="1">
      <alignment horizontal="justify" vertical="center" wrapText="1"/>
    </xf>
    <xf numFmtId="0" fontId="13" fillId="0" borderId="8" xfId="1" applyFont="1" applyBorder="1" applyAlignment="1">
      <alignment horizontal="justify" vertical="center" wrapText="1"/>
    </xf>
    <xf numFmtId="49" fontId="8" fillId="3" borderId="27" xfId="0" applyNumberFormat="1" applyFont="1" applyFill="1" applyBorder="1" applyAlignment="1">
      <alignment horizontal="justify" vertical="center" wrapText="1"/>
    </xf>
    <xf numFmtId="0" fontId="7" fillId="0" borderId="25" xfId="1" applyFont="1" applyFill="1" applyBorder="1" applyAlignment="1">
      <alignment horizontal="justify" vertical="center" wrapText="1"/>
    </xf>
    <xf numFmtId="0" fontId="3" fillId="0" borderId="25" xfId="0" applyNumberFormat="1" applyFont="1" applyFill="1" applyBorder="1" applyAlignment="1">
      <alignment vertical="center" wrapText="1"/>
    </xf>
    <xf numFmtId="49" fontId="8" fillId="3" borderId="27" xfId="0" applyNumberFormat="1" applyFont="1" applyFill="1" applyBorder="1" applyAlignment="1">
      <alignment horizontal="left" vertical="center" wrapText="1"/>
    </xf>
    <xf numFmtId="49" fontId="8" fillId="3" borderId="30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justify" vertical="center" wrapText="1"/>
    </xf>
    <xf numFmtId="49" fontId="7" fillId="0" borderId="21" xfId="0" applyNumberFormat="1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12" fillId="0" borderId="0" xfId="0" applyNumberFormat="1" applyFont="1" applyAlignment="1">
      <alignment horizontal="left" vertical="top" wrapText="1"/>
    </xf>
    <xf numFmtId="49" fontId="11" fillId="3" borderId="2" xfId="0" applyNumberFormat="1" applyFont="1" applyFill="1" applyBorder="1" applyAlignment="1">
      <alignment horizontal="left" vertical="center" wrapText="1"/>
    </xf>
    <xf numFmtId="49" fontId="11" fillId="3" borderId="3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right" vertical="center" wrapText="1"/>
    </xf>
    <xf numFmtId="49" fontId="3" fillId="2" borderId="8" xfId="0" applyNumberFormat="1" applyFont="1" applyFill="1" applyBorder="1" applyAlignment="1">
      <alignment horizontal="right" vertical="center" wrapText="1"/>
    </xf>
    <xf numFmtId="49" fontId="3" fillId="2" borderId="11" xfId="0" applyNumberFormat="1" applyFont="1" applyFill="1" applyBorder="1" applyAlignment="1">
      <alignment horizontal="right" vertical="center" wrapText="1"/>
    </xf>
    <xf numFmtId="49" fontId="3" fillId="2" borderId="12" xfId="0" applyNumberFormat="1" applyFont="1" applyFill="1" applyBorder="1" applyAlignment="1">
      <alignment horizontal="right" vertical="center" wrapText="1"/>
    </xf>
    <xf numFmtId="49" fontId="7" fillId="2" borderId="35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2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0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7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8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26" xfId="0" applyNumberFormat="1" applyFont="1" applyFill="1" applyBorder="1" applyAlignment="1">
      <alignment horizontal="left" vertical="center" wrapText="1"/>
    </xf>
    <xf numFmtId="49" fontId="3" fillId="2" borderId="30" xfId="0" applyNumberFormat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6DDE8"/>
      <rgbColor rgb="FF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showGridLines="0" tabSelected="1" view="pageBreakPreview" zoomScale="85" zoomScaleNormal="70" zoomScaleSheetLayoutView="85" zoomScalePageLayoutView="85" workbookViewId="0">
      <selection activeCell="C50" sqref="C50"/>
    </sheetView>
  </sheetViews>
  <sheetFormatPr defaultColWidth="11.42578125" defaultRowHeight="14.25"/>
  <cols>
    <col min="1" max="1" width="5.42578125" style="47" customWidth="1"/>
    <col min="2" max="2" width="1.28515625" style="47" customWidth="1"/>
    <col min="3" max="3" width="72.5703125" style="48" customWidth="1"/>
    <col min="4" max="4" width="5.28515625" style="47" customWidth="1"/>
    <col min="5" max="5" width="11" style="49" customWidth="1"/>
    <col min="6" max="6" width="22.7109375" style="47" customWidth="1"/>
    <col min="7" max="7" width="15.140625" style="47" customWidth="1"/>
    <col min="8" max="16384" width="11.42578125" style="47"/>
  </cols>
  <sheetData>
    <row r="1" spans="1:7" ht="20.25" customHeight="1">
      <c r="A1" s="113" t="s">
        <v>17</v>
      </c>
      <c r="B1" s="113"/>
      <c r="C1" s="113"/>
      <c r="D1" s="113"/>
      <c r="E1" s="113"/>
      <c r="F1" s="113"/>
      <c r="G1" s="113"/>
    </row>
    <row r="4" spans="1:7" ht="18">
      <c r="A4" s="10"/>
      <c r="B4" s="11"/>
      <c r="C4" s="114" t="s">
        <v>21</v>
      </c>
      <c r="D4" s="114"/>
      <c r="E4" s="114"/>
      <c r="F4" s="114"/>
      <c r="G4" s="115"/>
    </row>
    <row r="5" spans="1:7" ht="18">
      <c r="A5" s="1"/>
      <c r="B5" s="2"/>
      <c r="C5" s="116" t="s">
        <v>0</v>
      </c>
      <c r="D5" s="116"/>
      <c r="E5" s="117"/>
      <c r="F5" s="121"/>
      <c r="G5" s="122"/>
    </row>
    <row r="6" spans="1:7" ht="18">
      <c r="A6" s="3"/>
      <c r="B6" s="4"/>
      <c r="C6" s="99"/>
      <c r="D6" s="98"/>
      <c r="E6" s="98" t="s">
        <v>19</v>
      </c>
      <c r="F6" s="127"/>
      <c r="G6" s="128"/>
    </row>
    <row r="7" spans="1:7" ht="18">
      <c r="A7" s="3"/>
      <c r="B7" s="4"/>
      <c r="C7" s="118" t="s">
        <v>1</v>
      </c>
      <c r="D7" s="118"/>
      <c r="E7" s="118"/>
      <c r="F7" s="123"/>
      <c r="G7" s="124"/>
    </row>
    <row r="8" spans="1:7" ht="18">
      <c r="A8" s="5"/>
      <c r="B8" s="6"/>
      <c r="C8" s="119" t="s">
        <v>2</v>
      </c>
      <c r="D8" s="119"/>
      <c r="E8" s="120"/>
      <c r="F8" s="125"/>
      <c r="G8" s="126"/>
    </row>
    <row r="9" spans="1:7" ht="36.75" customHeight="1">
      <c r="A9" s="109" t="s">
        <v>9</v>
      </c>
      <c r="B9" s="110"/>
      <c r="C9" s="111"/>
      <c r="D9" s="111"/>
      <c r="E9" s="111"/>
      <c r="F9" s="111"/>
      <c r="G9" s="112"/>
    </row>
    <row r="10" spans="1:7">
      <c r="A10" s="22"/>
      <c r="B10" s="21"/>
      <c r="C10" s="104" t="s">
        <v>3</v>
      </c>
      <c r="D10" s="104"/>
      <c r="E10" s="104"/>
      <c r="F10" s="104"/>
      <c r="G10" s="105"/>
    </row>
    <row r="11" spans="1:7" ht="79.5" customHeight="1">
      <c r="A11" s="50"/>
      <c r="B11" s="15"/>
      <c r="C11" s="106" t="s">
        <v>20</v>
      </c>
      <c r="D11" s="106"/>
      <c r="E11" s="106"/>
      <c r="F11" s="106"/>
      <c r="G11" s="107"/>
    </row>
    <row r="12" spans="1:7" ht="25.5">
      <c r="A12" s="34"/>
      <c r="B12" s="40"/>
      <c r="C12" s="104" t="s">
        <v>5</v>
      </c>
      <c r="D12" s="105"/>
      <c r="E12" s="36" t="s">
        <v>16</v>
      </c>
      <c r="F12" s="37" t="s">
        <v>8</v>
      </c>
      <c r="G12" s="20" t="s">
        <v>4</v>
      </c>
    </row>
    <row r="13" spans="1:7" ht="15">
      <c r="A13" s="8"/>
      <c r="B13" s="8"/>
      <c r="C13" s="108"/>
      <c r="D13" s="108"/>
      <c r="E13" s="108"/>
      <c r="F13" s="9"/>
      <c r="G13" s="9"/>
    </row>
    <row r="14" spans="1:7">
      <c r="A14" s="30">
        <v>1</v>
      </c>
      <c r="B14" s="52"/>
      <c r="C14" s="104" t="s">
        <v>10</v>
      </c>
      <c r="D14" s="104"/>
      <c r="E14" s="35">
        <f>SUM(E16:E23)</f>
        <v>8.75</v>
      </c>
      <c r="F14" s="76"/>
      <c r="G14" s="39"/>
    </row>
    <row r="15" spans="1:7" ht="21" customHeight="1">
      <c r="A15" s="17"/>
      <c r="B15" s="7"/>
      <c r="C15" s="27" t="s">
        <v>11</v>
      </c>
      <c r="D15" s="27"/>
      <c r="E15" s="54"/>
      <c r="F15" s="78"/>
      <c r="G15" s="79"/>
    </row>
    <row r="16" spans="1:7">
      <c r="A16" s="16">
        <v>46</v>
      </c>
      <c r="B16" s="7"/>
      <c r="C16" s="68" t="s">
        <v>27</v>
      </c>
      <c r="D16" s="27"/>
      <c r="E16" s="65">
        <v>0.5</v>
      </c>
      <c r="F16" s="78"/>
      <c r="G16" s="79"/>
    </row>
    <row r="17" spans="1:7">
      <c r="A17" s="16">
        <f t="shared" ref="A17:A21" si="0">A16+1</f>
        <v>47</v>
      </c>
      <c r="B17" s="7"/>
      <c r="C17" s="45" t="s">
        <v>23</v>
      </c>
      <c r="D17" s="28"/>
      <c r="E17" s="55">
        <v>0.75</v>
      </c>
      <c r="F17" s="78"/>
      <c r="G17" s="79"/>
    </row>
    <row r="18" spans="1:7">
      <c r="A18" s="16">
        <f t="shared" si="0"/>
        <v>48</v>
      </c>
      <c r="B18" s="7"/>
      <c r="C18" s="69" t="s">
        <v>26</v>
      </c>
      <c r="D18" s="28"/>
      <c r="E18" s="56">
        <v>0.25</v>
      </c>
      <c r="F18" s="80"/>
      <c r="G18" s="79"/>
    </row>
    <row r="19" spans="1:7" ht="25.5">
      <c r="A19" s="16">
        <f t="shared" si="0"/>
        <v>49</v>
      </c>
      <c r="B19" s="7"/>
      <c r="C19" s="45" t="s">
        <v>24</v>
      </c>
      <c r="D19" s="29"/>
      <c r="E19" s="56">
        <v>1.5</v>
      </c>
      <c r="F19" s="80"/>
      <c r="G19" s="79"/>
    </row>
    <row r="20" spans="1:7" ht="15.75" customHeight="1">
      <c r="A20" s="16">
        <f t="shared" si="0"/>
        <v>50</v>
      </c>
      <c r="B20" s="7"/>
      <c r="C20" s="45" t="s">
        <v>25</v>
      </c>
      <c r="D20" s="28"/>
      <c r="E20" s="56">
        <v>1</v>
      </c>
      <c r="F20" s="80"/>
      <c r="G20" s="79"/>
    </row>
    <row r="21" spans="1:7" ht="15.75" customHeight="1">
      <c r="A21" s="16">
        <f t="shared" si="0"/>
        <v>51</v>
      </c>
      <c r="B21" s="7"/>
      <c r="C21" s="45" t="s">
        <v>38</v>
      </c>
      <c r="D21" s="23"/>
      <c r="E21" s="56">
        <v>0.75</v>
      </c>
      <c r="F21" s="80"/>
      <c r="G21" s="79"/>
    </row>
    <row r="22" spans="1:7" ht="15.75" customHeight="1">
      <c r="A22" s="16">
        <f>A21+1</f>
        <v>52</v>
      </c>
      <c r="B22" s="7"/>
      <c r="C22" s="45" t="s">
        <v>33</v>
      </c>
      <c r="D22" s="23"/>
      <c r="E22" s="55">
        <v>2</v>
      </c>
      <c r="F22" s="78"/>
      <c r="G22" s="79"/>
    </row>
    <row r="23" spans="1:7" ht="15.75" customHeight="1">
      <c r="A23" s="18">
        <f>A22+1</f>
        <v>53</v>
      </c>
      <c r="B23" s="19"/>
      <c r="C23" s="102" t="s">
        <v>36</v>
      </c>
      <c r="D23" s="74"/>
      <c r="E23" s="75">
        <v>2</v>
      </c>
      <c r="F23" s="81"/>
      <c r="G23" s="82"/>
    </row>
    <row r="24" spans="1:7">
      <c r="A24" s="7"/>
      <c r="B24" s="7"/>
      <c r="C24" s="26"/>
      <c r="D24" s="26"/>
      <c r="E24" s="15"/>
      <c r="F24" s="12"/>
      <c r="G24" s="44"/>
    </row>
    <row r="25" spans="1:7">
      <c r="A25" s="30">
        <v>2</v>
      </c>
      <c r="B25" s="58"/>
      <c r="C25" s="104" t="s">
        <v>22</v>
      </c>
      <c r="D25" s="105"/>
      <c r="E25" s="53">
        <f>SUM(E27:E34)</f>
        <v>6.5</v>
      </c>
      <c r="F25" s="35"/>
      <c r="G25" s="13"/>
    </row>
    <row r="26" spans="1:7">
      <c r="A26" s="17"/>
      <c r="B26" s="7"/>
      <c r="C26" s="100" t="s">
        <v>11</v>
      </c>
      <c r="D26" s="25"/>
      <c r="E26" s="54"/>
      <c r="F26" s="83"/>
      <c r="G26" s="84"/>
    </row>
    <row r="27" spans="1:7" ht="16.5" customHeight="1">
      <c r="A27" s="16">
        <f>A23+1</f>
        <v>54</v>
      </c>
      <c r="B27" s="7"/>
      <c r="C27" s="45" t="s">
        <v>29</v>
      </c>
      <c r="D27" s="29"/>
      <c r="E27" s="46">
        <v>1</v>
      </c>
      <c r="F27" s="85"/>
      <c r="G27" s="79"/>
    </row>
    <row r="28" spans="1:7" ht="16.5" customHeight="1">
      <c r="A28" s="16">
        <f t="shared" ref="A28:A32" si="1">A27+1</f>
        <v>55</v>
      </c>
      <c r="B28" s="7"/>
      <c r="C28" s="45" t="s">
        <v>28</v>
      </c>
      <c r="D28" s="29"/>
      <c r="E28" s="46">
        <v>0.5</v>
      </c>
      <c r="F28" s="85"/>
      <c r="G28" s="79"/>
    </row>
    <row r="29" spans="1:7" ht="16.5" customHeight="1">
      <c r="A29" s="16">
        <f t="shared" si="1"/>
        <v>56</v>
      </c>
      <c r="B29" s="7"/>
      <c r="C29" s="45" t="s">
        <v>30</v>
      </c>
      <c r="D29" s="29"/>
      <c r="E29" s="46">
        <v>0.5</v>
      </c>
      <c r="F29" s="85"/>
      <c r="G29" s="79"/>
    </row>
    <row r="30" spans="1:7" ht="31.5" customHeight="1">
      <c r="A30" s="16">
        <f t="shared" si="1"/>
        <v>57</v>
      </c>
      <c r="B30" s="7"/>
      <c r="C30" s="45" t="s">
        <v>31</v>
      </c>
      <c r="D30" s="29"/>
      <c r="E30" s="46">
        <v>0.75</v>
      </c>
      <c r="F30" s="85"/>
      <c r="G30" s="79"/>
    </row>
    <row r="31" spans="1:7" ht="18" customHeight="1">
      <c r="A31" s="16">
        <f t="shared" si="1"/>
        <v>58</v>
      </c>
      <c r="B31" s="7"/>
      <c r="C31" s="45" t="s">
        <v>32</v>
      </c>
      <c r="D31" s="29"/>
      <c r="E31" s="46">
        <v>1.5</v>
      </c>
      <c r="F31" s="85"/>
      <c r="G31" s="79"/>
    </row>
    <row r="32" spans="1:7" ht="18" customHeight="1">
      <c r="A32" s="16">
        <f t="shared" si="1"/>
        <v>59</v>
      </c>
      <c r="B32" s="7"/>
      <c r="C32" s="45" t="s">
        <v>34</v>
      </c>
      <c r="D32" s="29"/>
      <c r="E32" s="46">
        <v>0.75</v>
      </c>
      <c r="F32" s="85"/>
      <c r="G32" s="79"/>
    </row>
    <row r="33" spans="1:7" ht="18" customHeight="1">
      <c r="A33" s="16">
        <f>A32+1</f>
        <v>60</v>
      </c>
      <c r="B33" s="7"/>
      <c r="C33" s="45" t="s">
        <v>35</v>
      </c>
      <c r="D33" s="29"/>
      <c r="E33" s="46">
        <v>1</v>
      </c>
      <c r="F33" s="85"/>
      <c r="G33" s="79"/>
    </row>
    <row r="34" spans="1:7" ht="18" customHeight="1">
      <c r="A34" s="18">
        <f>A33+1</f>
        <v>61</v>
      </c>
      <c r="B34" s="19"/>
      <c r="C34" s="102" t="s">
        <v>37</v>
      </c>
      <c r="D34" s="103"/>
      <c r="E34" s="57">
        <v>0.5</v>
      </c>
      <c r="F34" s="86"/>
      <c r="G34" s="82"/>
    </row>
    <row r="35" spans="1:7">
      <c r="A35" s="7"/>
      <c r="B35" s="7"/>
      <c r="C35" s="26"/>
      <c r="D35" s="26"/>
      <c r="E35" s="15"/>
      <c r="F35" s="12"/>
      <c r="G35" s="44"/>
    </row>
    <row r="36" spans="1:7">
      <c r="A36" s="30">
        <v>3</v>
      </c>
      <c r="B36" s="31"/>
      <c r="C36" s="104" t="s">
        <v>6</v>
      </c>
      <c r="D36" s="105"/>
      <c r="E36" s="59">
        <f>SUM(E38:E39)</f>
        <v>3</v>
      </c>
      <c r="F36" s="77"/>
      <c r="G36" s="87"/>
    </row>
    <row r="37" spans="1:7">
      <c r="A37" s="17"/>
      <c r="B37" s="7"/>
      <c r="C37" s="27" t="s">
        <v>11</v>
      </c>
      <c r="D37" s="27"/>
      <c r="E37" s="60"/>
      <c r="F37" s="88"/>
      <c r="G37" s="89"/>
    </row>
    <row r="38" spans="1:7" ht="31.5" customHeight="1">
      <c r="A38" s="61">
        <f>A34+1</f>
        <v>62</v>
      </c>
      <c r="B38" s="7"/>
      <c r="C38" s="45" t="s">
        <v>12</v>
      </c>
      <c r="D38" s="32"/>
      <c r="E38" s="62">
        <v>2</v>
      </c>
      <c r="F38" s="88"/>
      <c r="G38" s="90"/>
    </row>
    <row r="39" spans="1:7" ht="32.25" customHeight="1">
      <c r="A39" s="63">
        <f>A38+1</f>
        <v>63</v>
      </c>
      <c r="B39" s="19"/>
      <c r="C39" s="102" t="s">
        <v>13</v>
      </c>
      <c r="D39" s="33"/>
      <c r="E39" s="64">
        <v>1</v>
      </c>
      <c r="F39" s="91"/>
      <c r="G39" s="92"/>
    </row>
    <row r="40" spans="1:7">
      <c r="A40" s="7"/>
      <c r="B40" s="7"/>
      <c r="C40" s="26"/>
      <c r="D40" s="44"/>
      <c r="E40" s="15"/>
      <c r="F40" s="12"/>
      <c r="G40" s="44"/>
    </row>
    <row r="41" spans="1:7" ht="15">
      <c r="A41" s="30">
        <v>4</v>
      </c>
      <c r="B41" s="31"/>
      <c r="C41" s="104" t="s">
        <v>7</v>
      </c>
      <c r="D41" s="105"/>
      <c r="E41" s="59">
        <f>SUM(E43:E45)</f>
        <v>1.75</v>
      </c>
      <c r="F41" s="73"/>
      <c r="G41" s="14"/>
    </row>
    <row r="42" spans="1:7" ht="17.25" customHeight="1">
      <c r="A42" s="70"/>
      <c r="B42" s="71"/>
      <c r="C42" s="27" t="s">
        <v>11</v>
      </c>
      <c r="D42" s="72"/>
      <c r="E42" s="54"/>
      <c r="F42" s="83"/>
      <c r="G42" s="93"/>
    </row>
    <row r="43" spans="1:7" ht="48" customHeight="1">
      <c r="A43" s="61">
        <f>A39+1</f>
        <v>64</v>
      </c>
      <c r="B43" s="7"/>
      <c r="C43" s="42" t="s">
        <v>14</v>
      </c>
      <c r="D43" s="43"/>
      <c r="E43" s="65">
        <v>0.5</v>
      </c>
      <c r="F43" s="94"/>
      <c r="G43" s="95"/>
    </row>
    <row r="44" spans="1:7" ht="31.5" customHeight="1">
      <c r="A44" s="61">
        <f>A43+1</f>
        <v>65</v>
      </c>
      <c r="B44" s="7"/>
      <c r="C44" s="42" t="s">
        <v>18</v>
      </c>
      <c r="D44" s="43"/>
      <c r="E44" s="65">
        <v>0.75</v>
      </c>
      <c r="F44" s="94"/>
      <c r="G44" s="95"/>
    </row>
    <row r="45" spans="1:7" ht="46.5" customHeight="1">
      <c r="A45" s="63">
        <f>A44+1</f>
        <v>66</v>
      </c>
      <c r="B45" s="19"/>
      <c r="C45" s="38" t="s">
        <v>15</v>
      </c>
      <c r="D45" s="24"/>
      <c r="E45" s="66">
        <v>0.5</v>
      </c>
      <c r="F45" s="96"/>
      <c r="G45" s="97"/>
    </row>
    <row r="46" spans="1:7">
      <c r="A46" s="67"/>
      <c r="B46" s="67"/>
      <c r="C46" s="26"/>
      <c r="D46" s="44"/>
      <c r="E46" s="15"/>
      <c r="F46" s="12"/>
      <c r="G46" s="51"/>
    </row>
    <row r="47" spans="1:7" ht="15" customHeight="1">
      <c r="A47" s="22"/>
      <c r="B47" s="21"/>
      <c r="C47" s="101"/>
      <c r="D47" s="40"/>
      <c r="E47" s="59">
        <f>E14+E25+E36+E41</f>
        <v>20</v>
      </c>
      <c r="F47" s="40"/>
      <c r="G47" s="41"/>
    </row>
  </sheetData>
  <dataConsolidate/>
  <mergeCells count="18">
    <mergeCell ref="A9:G9"/>
    <mergeCell ref="A1:G1"/>
    <mergeCell ref="C4:G4"/>
    <mergeCell ref="C5:E5"/>
    <mergeCell ref="C7:E7"/>
    <mergeCell ref="C8:E8"/>
    <mergeCell ref="F5:G5"/>
    <mergeCell ref="F7:G7"/>
    <mergeCell ref="F8:G8"/>
    <mergeCell ref="F6:G6"/>
    <mergeCell ref="C25:D25"/>
    <mergeCell ref="C36:D36"/>
    <mergeCell ref="C41:D41"/>
    <mergeCell ref="C10:G10"/>
    <mergeCell ref="C11:G11"/>
    <mergeCell ref="C12:D12"/>
    <mergeCell ref="C13:E13"/>
    <mergeCell ref="C14:D14"/>
  </mergeCells>
  <pageMargins left="0.19685" right="0.19685" top="0.82205882352941173" bottom="0.75514705882352939" header="0.31496099999999999" footer="0.33455882352941174"/>
  <pageSetup paperSize="9" scale="75" fitToHeight="0" orientation="portrait" r:id="rId1"/>
  <headerFooter>
    <oddHeader>&amp;L&amp;G</oddHeader>
    <oddFooter>&amp;L&amp;G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A0A03A468343A3010830F2D5D523" ma:contentTypeVersion="13" ma:contentTypeDescription="Crea un document nou" ma:contentTypeScope="" ma:versionID="3134c1e80bb862f5380c832eef5e4c5f">
  <xsd:schema xmlns:xsd="http://www.w3.org/2001/XMLSchema" xmlns:xs="http://www.w3.org/2001/XMLSchema" xmlns:p="http://schemas.microsoft.com/office/2006/metadata/properties" xmlns:ns3="3280b30b-f77b-4166-87b4-0a7f2b62fe23" xmlns:ns4="22c29554-616d-4e62-97ea-2b52edf34c90" targetNamespace="http://schemas.microsoft.com/office/2006/metadata/properties" ma:root="true" ma:fieldsID="c1382c52c01ae44d80b0c6f798f6510a" ns3:_="" ns4:_="">
    <xsd:import namespace="3280b30b-f77b-4166-87b4-0a7f2b62fe23"/>
    <xsd:import namespace="22c29554-616d-4e62-97ea-2b52edf34c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0b30b-f77b-4166-87b4-0a7f2b62fe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9554-616d-4e62-97ea-2b52edf34c9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57C585-8087-48A9-BEC7-65A3BF05E470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purl.org/dc/terms/"/>
    <ds:schemaRef ds:uri="22c29554-616d-4e62-97ea-2b52edf34c90"/>
    <ds:schemaRef ds:uri="http://schemas.microsoft.com/office/2006/metadata/properties"/>
    <ds:schemaRef ds:uri="http://schemas.openxmlformats.org/package/2006/metadata/core-properties"/>
    <ds:schemaRef ds:uri="3280b30b-f77b-4166-87b4-0a7f2b62fe2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721DF2B-C94F-46B7-932A-E58CA1147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0b30b-f77b-4166-87b4-0a7f2b62fe23"/>
    <ds:schemaRef ds:uri="22c29554-616d-4e62-97ea-2b52edf34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FFB769-6266-45EB-987B-E4D128D8E2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ANNEX I. Criteris valorables</vt:lpstr>
      <vt:lpstr>'ANNEX I. Criteris valorables'!Àrea_d'impressió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77743401C</dc:creator>
  <cp:lastModifiedBy>Marc Rulló Besora</cp:lastModifiedBy>
  <cp:lastPrinted>2022-12-19T11:50:31Z</cp:lastPrinted>
  <dcterms:created xsi:type="dcterms:W3CDTF">2021-12-23T12:52:47Z</dcterms:created>
  <dcterms:modified xsi:type="dcterms:W3CDTF">2024-05-30T14:01:29Z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0x010100BED2A0A03A468343A3010830F2D5D523</vt:lpwstr>
  </property>
</Properties>
</file>